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0490" windowHeight="7755"/>
  </bookViews>
  <sheets>
    <sheet name="Annexure-IV" sheetId="1" r:id="rId1"/>
    <sheet name="Sheet2" sheetId="2" r:id="rId2"/>
    <sheet name="Sheet3" sheetId="3" r:id="rId3"/>
  </sheets>
  <definedNames>
    <definedName name="_xlnm._FilterDatabase" localSheetId="0" hidden="1">'Annexure-IV'!$A$4:$F$94</definedName>
  </definedNames>
  <calcPr calcId="124519"/>
</workbook>
</file>

<file path=xl/calcChain.xml><?xml version="1.0" encoding="utf-8"?>
<calcChain xmlns="http://schemas.openxmlformats.org/spreadsheetml/2006/main">
  <c r="E95" i="1"/>
  <c r="E96" s="1"/>
  <c r="E71"/>
  <c r="E72" s="1"/>
  <c r="E97" l="1"/>
  <c r="E73"/>
  <c r="E98" l="1"/>
</calcChain>
</file>

<file path=xl/sharedStrings.xml><?xml version="1.0" encoding="utf-8"?>
<sst xmlns="http://schemas.openxmlformats.org/spreadsheetml/2006/main" count="203" uniqueCount="138">
  <si>
    <t xml:space="preserve">Name of the Employee          </t>
  </si>
  <si>
    <t>Designation</t>
  </si>
  <si>
    <t>Total</t>
  </si>
  <si>
    <t>Abdul Rahim M.M</t>
  </si>
  <si>
    <t>Executive Engineer (Ele.)</t>
  </si>
  <si>
    <t>Joy Mathew</t>
  </si>
  <si>
    <t>Assistant Engineer (Ele.)</t>
  </si>
  <si>
    <t xml:space="preserve">Ramesan S                     </t>
  </si>
  <si>
    <t>Unni Krishnan Nair</t>
  </si>
  <si>
    <t xml:space="preserve"> Harikumar P P                </t>
  </si>
  <si>
    <t>H.S.K-I (Ele.)</t>
  </si>
  <si>
    <t xml:space="preserve">Abhayakumar C B               </t>
  </si>
  <si>
    <t>Assistant Foreman (Ele.)</t>
  </si>
  <si>
    <t>Balasubramaniam Pillai  O N</t>
  </si>
  <si>
    <t>Switch Board Operator H.S.K (C.C)</t>
  </si>
  <si>
    <t>Harish Babu A M</t>
  </si>
  <si>
    <t>Joy P P</t>
  </si>
  <si>
    <t xml:space="preserve">Nelson Joseph                 </t>
  </si>
  <si>
    <t>Paulson M D</t>
  </si>
  <si>
    <t xml:space="preserve">Poulose T J                   </t>
  </si>
  <si>
    <t>Poulose T V</t>
  </si>
  <si>
    <t xml:space="preserve">Area of posting </t>
  </si>
  <si>
    <t>110 KV substaion at W. Island  (6.5 MVA Contract demand with KSEBL) 365X24 hrs of operation</t>
  </si>
  <si>
    <t>Sl.No.</t>
  </si>
  <si>
    <t>Mathew Paul</t>
  </si>
  <si>
    <t xml:space="preserve">Minnie Chandy                 </t>
  </si>
  <si>
    <t>Suresh Kumar K</t>
  </si>
  <si>
    <t>Digol V P</t>
  </si>
  <si>
    <t xml:space="preserve">Mohankumar .M                 </t>
  </si>
  <si>
    <t>Assistant Foreman (Electr</t>
  </si>
  <si>
    <t>Motilal C V</t>
  </si>
  <si>
    <t>Switch Board Operator SKD</t>
  </si>
  <si>
    <t xml:space="preserve">P A Ambrose Benny             </t>
  </si>
  <si>
    <t>Electrician H.S.K (C.C)</t>
  </si>
  <si>
    <t xml:space="preserve">Rajanan T D                   </t>
  </si>
  <si>
    <t>Electric Fitter SKD</t>
  </si>
  <si>
    <t>Ravi K</t>
  </si>
  <si>
    <t>Lineman SKD</t>
  </si>
  <si>
    <t xml:space="preserve">Sujith V S                    </t>
  </si>
  <si>
    <t>Valarian Gracious</t>
  </si>
  <si>
    <t>11 kV substaion at  Vallarpadam (3 MVA Contract demand)
365X24 hrs of operation</t>
  </si>
  <si>
    <t xml:space="preserve">Francis .K.M                  </t>
  </si>
  <si>
    <t>Johnson P J</t>
  </si>
  <si>
    <t xml:space="preserve">Lalu .M.A                     </t>
  </si>
  <si>
    <t xml:space="preserve">Sathyan N K                   </t>
  </si>
  <si>
    <t>Sundaran N L</t>
  </si>
  <si>
    <t xml:space="preserve">Togen K  X                    </t>
  </si>
  <si>
    <t>11 kV S/S at Mattanchery Halt  (Old receiving station prior to commissioing of 110 kV substation)</t>
  </si>
  <si>
    <t xml:space="preserve">Sudheer V S                   </t>
  </si>
  <si>
    <t xml:space="preserve">Venu K G                      </t>
  </si>
  <si>
    <t>Q9 Substation</t>
  </si>
  <si>
    <t xml:space="preserve">George V D                    </t>
  </si>
  <si>
    <t xml:space="preserve">Joseph N A                    </t>
  </si>
  <si>
    <t xml:space="preserve">Pushkaran P B                 </t>
  </si>
  <si>
    <t xml:space="preserve">Surajan A P                   </t>
  </si>
  <si>
    <t>Foreman (Ele.)</t>
  </si>
  <si>
    <t xml:space="preserve">Sureshkumar C D               </t>
  </si>
  <si>
    <t xml:space="preserve">Ullasan M P                   </t>
  </si>
  <si>
    <t xml:space="preserve">11 kV  S/S at  E. Wharf </t>
  </si>
  <si>
    <t xml:space="preserve">Jossey M M                    </t>
  </si>
  <si>
    <t xml:space="preserve">Suresh P S                    </t>
  </si>
  <si>
    <t>Electrician SKD</t>
  </si>
  <si>
    <t>Unni K G</t>
  </si>
  <si>
    <t>Sunil Kumar A D</t>
  </si>
  <si>
    <t>Sunil N B</t>
  </si>
  <si>
    <t>Suresh Kumar C R</t>
  </si>
  <si>
    <t>11 kV S/S at M. Wharf</t>
  </si>
  <si>
    <t xml:space="preserve">Barrid K A                    </t>
  </si>
  <si>
    <t xml:space="preserve">Devadas K P                   </t>
  </si>
  <si>
    <t xml:space="preserve">Saidumohammed P M             </t>
  </si>
  <si>
    <t>Assistant (Ele.)</t>
  </si>
  <si>
    <t xml:space="preserve">Samuel D                      </t>
  </si>
  <si>
    <t xml:space="preserve">Sanu T T                      </t>
  </si>
  <si>
    <t xml:space="preserve">Xavier P F                    </t>
  </si>
  <si>
    <t>North End Substation</t>
  </si>
  <si>
    <t xml:space="preserve">Alexander K P                 </t>
  </si>
  <si>
    <t xml:space="preserve">Chandran Kypada               </t>
  </si>
  <si>
    <t xml:space="preserve">Manoharan M                   </t>
  </si>
  <si>
    <t xml:space="preserve">Narayanan T K                 </t>
  </si>
  <si>
    <t xml:space="preserve">Santhoshkumar C N             </t>
  </si>
  <si>
    <t>Varghese T G</t>
  </si>
  <si>
    <t>Hospital S/S</t>
  </si>
  <si>
    <t>Anoopkumar P D</t>
  </si>
  <si>
    <t>Driver (Power House)</t>
  </si>
  <si>
    <t>Asokan M K</t>
  </si>
  <si>
    <t>D Joseph Gomary</t>
  </si>
  <si>
    <t xml:space="preserve">Deleep .V                     </t>
  </si>
  <si>
    <t xml:space="preserve">Joy A G                       </t>
  </si>
  <si>
    <t>Assistant Foreman (Power</t>
  </si>
  <si>
    <t xml:space="preserve">Martin .A.S                   </t>
  </si>
  <si>
    <t xml:space="preserve">Mohandas G                    </t>
  </si>
  <si>
    <t xml:space="preserve">Sojan M R                     </t>
  </si>
  <si>
    <t xml:space="preserve">Venu O G                      </t>
  </si>
  <si>
    <t>Power House  and 11 / 3.3 KV substation</t>
  </si>
  <si>
    <t xml:space="preserve">Paul K A                      </t>
  </si>
  <si>
    <t xml:space="preserve">Rabindranath K.S              </t>
  </si>
  <si>
    <t xml:space="preserve">Rajendran Nair K P            </t>
  </si>
  <si>
    <t xml:space="preserve">Centralised Control Room (CCR) </t>
  </si>
  <si>
    <t>Balakrishnan T C</t>
  </si>
  <si>
    <t>Vijayan P</t>
  </si>
  <si>
    <t>Joseph .A.V</t>
  </si>
  <si>
    <t xml:space="preserve">Meter reading </t>
  </si>
  <si>
    <t xml:space="preserve">Accounting and billing </t>
  </si>
  <si>
    <t>Udayasankar P S</t>
  </si>
  <si>
    <t>Staff Car Driver Gr.II</t>
  </si>
  <si>
    <t>Thomas M A</t>
  </si>
  <si>
    <t>Driver Grp.IV (M.E)</t>
  </si>
  <si>
    <t xml:space="preserve">Skylift </t>
  </si>
  <si>
    <t>Nandakumar U</t>
  </si>
  <si>
    <t>Pradeepan P S</t>
  </si>
  <si>
    <t>Philip Z</t>
  </si>
  <si>
    <t>Jeep</t>
  </si>
  <si>
    <t>Sajeev A  S</t>
  </si>
  <si>
    <t xml:space="preserve">Chandrasekhara Pillai S       </t>
  </si>
  <si>
    <t xml:space="preserve">Class IV Mazdoor </t>
  </si>
  <si>
    <t>Latha Menon G</t>
  </si>
  <si>
    <t>SE(Ele)</t>
  </si>
  <si>
    <t>D.Ajith Kumar</t>
  </si>
  <si>
    <t>EE(Ele)</t>
  </si>
  <si>
    <t>Humblie Ursala John</t>
  </si>
  <si>
    <t>AEE(Ele)</t>
  </si>
  <si>
    <t>S.Jayalakshmy</t>
  </si>
  <si>
    <t>Ramesh Babu</t>
  </si>
  <si>
    <t>Sr.Dy.Chief Accountant-II</t>
  </si>
  <si>
    <t>Jyothi S</t>
  </si>
  <si>
    <t>Manager</t>
  </si>
  <si>
    <t>Nirmal Sujitha</t>
  </si>
  <si>
    <t>Sr.Accountant</t>
  </si>
  <si>
    <t>Total employee cost as per CEA/CEI norms</t>
  </si>
  <si>
    <t>Terminal Benefits @11%</t>
  </si>
  <si>
    <t>GRAND TOTAL</t>
  </si>
  <si>
    <t>Total employee cost required  for accounting &amp; billing, Centralized Control and vehicle drivers, meter reading etc</t>
  </si>
  <si>
    <t>ANNEXURE-IV</t>
  </si>
  <si>
    <t>Archana Viswanathan</t>
  </si>
  <si>
    <t>Accounts Officer</t>
  </si>
  <si>
    <t>Executive Engineer (1/4th salary has been  taken)</t>
  </si>
  <si>
    <t>COMPLETE EMPLOYEE DETAILS OF THE PORT ENGAGED IN ELECTRICITY DISTRIBUTION BUSINESS FOR THE YEAR 2018-19</t>
  </si>
  <si>
    <t xml:space="preserve"> Personnel Number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</si>
</sst>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1" xfId="0" applyFill="1" applyBorder="1"/>
    <xf numFmtId="0" fontId="5" fillId="2" borderId="1" xfId="0" applyFont="1" applyFill="1" applyBorder="1"/>
    <xf numFmtId="0" fontId="0" fillId="0" borderId="1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43" fontId="0" fillId="0" borderId="1" xfId="1" applyFont="1" applyBorder="1" applyAlignment="1">
      <alignment vertical="center"/>
    </xf>
    <xf numFmtId="43" fontId="2" fillId="2" borderId="1" xfId="1" applyFont="1" applyFill="1" applyBorder="1"/>
    <xf numFmtId="43" fontId="2" fillId="0" borderId="1" xfId="0" applyNumberFormat="1" applyFont="1" applyBorder="1" applyAlignment="1">
      <alignment vertical="center"/>
    </xf>
    <xf numFmtId="43" fontId="2" fillId="0" borderId="1" xfId="0" applyNumberFormat="1" applyFont="1" applyBorder="1"/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0" fillId="0" borderId="1" xfId="0" applyFill="1" applyBorder="1"/>
    <xf numFmtId="43" fontId="0" fillId="0" borderId="1" xfId="1" applyFont="1" applyFill="1" applyBorder="1" applyAlignment="1">
      <alignment vertical="center"/>
    </xf>
    <xf numFmtId="0" fontId="0" fillId="0" borderId="0" xfId="0" applyFill="1"/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43" fontId="4" fillId="2" borderId="1" xfId="1" applyFont="1" applyFill="1" applyBorder="1" applyAlignment="1">
      <alignment horizontal="center" vertical="center"/>
    </xf>
    <xf numFmtId="43" fontId="6" fillId="2" borderId="1" xfId="1" applyFont="1" applyFill="1" applyBorder="1"/>
    <xf numFmtId="43" fontId="4" fillId="2" borderId="1" xfId="1" applyFont="1" applyFill="1" applyBorder="1"/>
    <xf numFmtId="43" fontId="4" fillId="2" borderId="1" xfId="1" applyFont="1" applyFill="1" applyBorder="1" applyAlignment="1">
      <alignment vertical="center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43" fontId="3" fillId="4" borderId="1" xfId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8"/>
  <sheetViews>
    <sheetView tabSelected="1" workbookViewId="0">
      <selection activeCell="M17" sqref="M17"/>
    </sheetView>
  </sheetViews>
  <sheetFormatPr defaultRowHeight="15"/>
  <cols>
    <col min="1" max="2" width="9.28515625" style="4" bestFit="1" customWidth="1"/>
    <col min="3" max="3" width="26.28515625" bestFit="1" customWidth="1"/>
    <col min="4" max="4" width="31.28515625" bestFit="1" customWidth="1"/>
    <col min="5" max="5" width="20.5703125" bestFit="1" customWidth="1"/>
    <col min="6" max="6" width="23.5703125" style="4" customWidth="1"/>
  </cols>
  <sheetData>
    <row r="1" spans="1:6">
      <c r="A1" s="30" t="s">
        <v>132</v>
      </c>
      <c r="B1" s="30"/>
      <c r="C1" s="30"/>
      <c r="D1" s="30"/>
      <c r="E1" s="30"/>
      <c r="F1" s="30"/>
    </row>
    <row r="2" spans="1:6">
      <c r="A2" s="19"/>
      <c r="B2" s="19"/>
      <c r="C2" s="19"/>
      <c r="D2" s="19"/>
      <c r="E2" s="19"/>
      <c r="F2" s="19"/>
    </row>
    <row r="3" spans="1:6" ht="27" customHeight="1">
      <c r="A3" s="37" t="s">
        <v>136</v>
      </c>
      <c r="B3" s="37"/>
      <c r="C3" s="37"/>
      <c r="D3" s="37"/>
      <c r="E3" s="37"/>
      <c r="F3" s="37"/>
    </row>
    <row r="4" spans="1:6">
      <c r="A4" s="39" t="s">
        <v>23</v>
      </c>
      <c r="B4" s="32" t="s">
        <v>137</v>
      </c>
      <c r="C4" s="32" t="s">
        <v>0</v>
      </c>
      <c r="D4" s="32" t="s">
        <v>1</v>
      </c>
      <c r="E4" s="38" t="s">
        <v>2</v>
      </c>
      <c r="F4" s="39" t="s">
        <v>21</v>
      </c>
    </row>
    <row r="5" spans="1:6">
      <c r="A5" s="39"/>
      <c r="B5" s="32"/>
      <c r="C5" s="32"/>
      <c r="D5" s="32"/>
      <c r="E5" s="38"/>
      <c r="F5" s="39"/>
    </row>
    <row r="6" spans="1:6" ht="15" customHeight="1">
      <c r="A6" s="18">
        <v>1</v>
      </c>
      <c r="B6" s="6">
        <v>7595</v>
      </c>
      <c r="C6" s="1" t="s">
        <v>3</v>
      </c>
      <c r="D6" s="1" t="s">
        <v>4</v>
      </c>
      <c r="E6" s="20">
        <v>1901827.6447389827</v>
      </c>
      <c r="F6" s="26" t="s">
        <v>22</v>
      </c>
    </row>
    <row r="7" spans="1:6">
      <c r="A7" s="18">
        <v>2</v>
      </c>
      <c r="B7" s="6">
        <v>7669</v>
      </c>
      <c r="C7" s="1" t="s">
        <v>5</v>
      </c>
      <c r="D7" s="1" t="s">
        <v>6</v>
      </c>
      <c r="E7" s="20">
        <v>1175598.1058068064</v>
      </c>
      <c r="F7" s="26"/>
    </row>
    <row r="8" spans="1:6">
      <c r="A8" s="18">
        <v>3</v>
      </c>
      <c r="B8" s="6">
        <v>9073</v>
      </c>
      <c r="C8" s="1" t="s">
        <v>7</v>
      </c>
      <c r="D8" s="1" t="s">
        <v>6</v>
      </c>
      <c r="E8" s="20">
        <v>843099.40049017197</v>
      </c>
      <c r="F8" s="26"/>
    </row>
    <row r="9" spans="1:6">
      <c r="A9" s="18">
        <v>4</v>
      </c>
      <c r="B9" s="6">
        <v>9057</v>
      </c>
      <c r="C9" s="1" t="s">
        <v>8</v>
      </c>
      <c r="D9" s="1" t="s">
        <v>6</v>
      </c>
      <c r="E9" s="20">
        <v>925703.45118519641</v>
      </c>
      <c r="F9" s="26"/>
    </row>
    <row r="10" spans="1:6">
      <c r="A10" s="18">
        <v>5</v>
      </c>
      <c r="B10" s="6">
        <v>9079</v>
      </c>
      <c r="C10" s="1" t="s">
        <v>9</v>
      </c>
      <c r="D10" s="1" t="s">
        <v>10</v>
      </c>
      <c r="E10" s="20">
        <v>709795.50914846524</v>
      </c>
      <c r="F10" s="26"/>
    </row>
    <row r="11" spans="1:6">
      <c r="A11" s="18">
        <v>6</v>
      </c>
      <c r="B11" s="6">
        <v>9779</v>
      </c>
      <c r="C11" s="1" t="s">
        <v>11</v>
      </c>
      <c r="D11" s="1" t="s">
        <v>12</v>
      </c>
      <c r="E11" s="20">
        <v>1160132.4453523466</v>
      </c>
      <c r="F11" s="26"/>
    </row>
    <row r="12" spans="1:6">
      <c r="A12" s="18">
        <v>7</v>
      </c>
      <c r="B12" s="6">
        <v>7312</v>
      </c>
      <c r="C12" s="1" t="s">
        <v>13</v>
      </c>
      <c r="D12" s="1" t="s">
        <v>14</v>
      </c>
      <c r="E12" s="20">
        <v>1176253.4782816791</v>
      </c>
      <c r="F12" s="26"/>
    </row>
    <row r="13" spans="1:6">
      <c r="A13" s="18">
        <v>8</v>
      </c>
      <c r="B13" s="6">
        <v>9016</v>
      </c>
      <c r="C13" s="1" t="s">
        <v>15</v>
      </c>
      <c r="D13" s="1" t="s">
        <v>14</v>
      </c>
      <c r="E13" s="20">
        <v>1033207.1361152228</v>
      </c>
      <c r="F13" s="26"/>
    </row>
    <row r="14" spans="1:6">
      <c r="A14" s="18">
        <v>9</v>
      </c>
      <c r="B14" s="6">
        <v>7625</v>
      </c>
      <c r="C14" s="1" t="s">
        <v>16</v>
      </c>
      <c r="D14" s="1" t="s">
        <v>14</v>
      </c>
      <c r="E14" s="20">
        <v>1105324.0972597366</v>
      </c>
      <c r="F14" s="26"/>
    </row>
    <row r="15" spans="1:6">
      <c r="A15" s="18">
        <v>10</v>
      </c>
      <c r="B15" s="6">
        <v>9069</v>
      </c>
      <c r="C15" s="1" t="s">
        <v>17</v>
      </c>
      <c r="D15" s="1" t="s">
        <v>12</v>
      </c>
      <c r="E15" s="20">
        <v>814772.62019260181</v>
      </c>
      <c r="F15" s="26"/>
    </row>
    <row r="16" spans="1:6">
      <c r="A16" s="18">
        <v>11</v>
      </c>
      <c r="B16" s="6">
        <v>9018</v>
      </c>
      <c r="C16" s="1" t="s">
        <v>18</v>
      </c>
      <c r="D16" s="1" t="s">
        <v>14</v>
      </c>
      <c r="E16" s="20">
        <v>1061814.1446434283</v>
      </c>
      <c r="F16" s="26"/>
    </row>
    <row r="17" spans="1:6">
      <c r="A17" s="18">
        <v>12</v>
      </c>
      <c r="B17" s="6">
        <v>9778</v>
      </c>
      <c r="C17" s="1" t="s">
        <v>19</v>
      </c>
      <c r="D17" s="1" t="s">
        <v>12</v>
      </c>
      <c r="E17" s="20">
        <v>1143101.8006259922</v>
      </c>
      <c r="F17" s="26"/>
    </row>
    <row r="18" spans="1:6">
      <c r="A18" s="18">
        <v>13</v>
      </c>
      <c r="B18" s="6">
        <v>7603</v>
      </c>
      <c r="C18" s="1" t="s">
        <v>20</v>
      </c>
      <c r="D18" s="1" t="s">
        <v>14</v>
      </c>
      <c r="E18" s="20">
        <v>1085529.5886134871</v>
      </c>
      <c r="F18" s="26"/>
    </row>
    <row r="19" spans="1:6" ht="15" customHeight="1">
      <c r="A19" s="18">
        <v>14</v>
      </c>
      <c r="B19" s="7">
        <v>9796</v>
      </c>
      <c r="C19" s="2" t="s">
        <v>24</v>
      </c>
      <c r="D19" s="2" t="s">
        <v>6</v>
      </c>
      <c r="E19" s="21">
        <v>1493492.1745066589</v>
      </c>
      <c r="F19" s="26" t="s">
        <v>40</v>
      </c>
    </row>
    <row r="20" spans="1:6">
      <c r="A20" s="18">
        <v>15</v>
      </c>
      <c r="B20" s="6">
        <v>9800</v>
      </c>
      <c r="C20" s="1" t="s">
        <v>25</v>
      </c>
      <c r="D20" s="1" t="s">
        <v>6</v>
      </c>
      <c r="E20" s="22">
        <v>1851430.6313737934</v>
      </c>
      <c r="F20" s="26"/>
    </row>
    <row r="21" spans="1:6">
      <c r="A21" s="18">
        <v>16</v>
      </c>
      <c r="B21" s="6">
        <v>9007</v>
      </c>
      <c r="C21" s="1" t="s">
        <v>26</v>
      </c>
      <c r="D21" s="1" t="s">
        <v>6</v>
      </c>
      <c r="E21" s="22">
        <v>1396207.7803744797</v>
      </c>
      <c r="F21" s="26"/>
    </row>
    <row r="22" spans="1:6">
      <c r="A22" s="18">
        <v>17</v>
      </c>
      <c r="B22" s="6">
        <v>7635</v>
      </c>
      <c r="C22" s="1" t="s">
        <v>27</v>
      </c>
      <c r="D22" s="1" t="s">
        <v>14</v>
      </c>
      <c r="E22" s="22">
        <v>1137376.3310911967</v>
      </c>
      <c r="F22" s="26"/>
    </row>
    <row r="23" spans="1:6">
      <c r="A23" s="18">
        <v>18</v>
      </c>
      <c r="B23" s="6">
        <v>9777</v>
      </c>
      <c r="C23" s="1" t="s">
        <v>28</v>
      </c>
      <c r="D23" s="1" t="s">
        <v>29</v>
      </c>
      <c r="E23" s="22">
        <v>1111423.5810862267</v>
      </c>
      <c r="F23" s="26"/>
    </row>
    <row r="24" spans="1:6">
      <c r="A24" s="18">
        <v>19</v>
      </c>
      <c r="B24" s="6">
        <v>7638</v>
      </c>
      <c r="C24" s="1" t="s">
        <v>30</v>
      </c>
      <c r="D24" s="1" t="s">
        <v>31</v>
      </c>
      <c r="E24" s="22">
        <v>15289.387857769438</v>
      </c>
      <c r="F24" s="26"/>
    </row>
    <row r="25" spans="1:6">
      <c r="A25" s="18">
        <v>20</v>
      </c>
      <c r="B25" s="6">
        <v>7682</v>
      </c>
      <c r="C25" s="1" t="s">
        <v>32</v>
      </c>
      <c r="D25" s="1" t="s">
        <v>33</v>
      </c>
      <c r="E25" s="22">
        <v>974257.51195294119</v>
      </c>
      <c r="F25" s="26"/>
    </row>
    <row r="26" spans="1:6">
      <c r="A26" s="18">
        <v>21</v>
      </c>
      <c r="B26" s="6">
        <v>7615</v>
      </c>
      <c r="C26" s="1" t="s">
        <v>34</v>
      </c>
      <c r="D26" s="1" t="s">
        <v>35</v>
      </c>
      <c r="E26" s="22">
        <v>1043200.4364044928</v>
      </c>
      <c r="F26" s="26"/>
    </row>
    <row r="27" spans="1:6">
      <c r="A27" s="18">
        <v>22</v>
      </c>
      <c r="B27" s="6">
        <v>7675</v>
      </c>
      <c r="C27" s="1" t="s">
        <v>36</v>
      </c>
      <c r="D27" s="1" t="s">
        <v>37</v>
      </c>
      <c r="E27" s="22">
        <v>831926.4297461306</v>
      </c>
      <c r="F27" s="26"/>
    </row>
    <row r="28" spans="1:6">
      <c r="A28" s="18">
        <v>23</v>
      </c>
      <c r="B28" s="6">
        <v>9059</v>
      </c>
      <c r="C28" s="1" t="s">
        <v>38</v>
      </c>
      <c r="D28" s="1" t="s">
        <v>10</v>
      </c>
      <c r="E28" s="22">
        <v>912915.77825737325</v>
      </c>
      <c r="F28" s="26"/>
    </row>
    <row r="29" spans="1:6">
      <c r="A29" s="18">
        <v>24</v>
      </c>
      <c r="B29" s="6">
        <v>7593</v>
      </c>
      <c r="C29" s="1" t="s">
        <v>39</v>
      </c>
      <c r="D29" s="1" t="s">
        <v>14</v>
      </c>
      <c r="E29" s="22">
        <v>1208634.5283031187</v>
      </c>
      <c r="F29" s="26"/>
    </row>
    <row r="30" spans="1:6" ht="15" customHeight="1">
      <c r="A30" s="18">
        <v>25</v>
      </c>
      <c r="B30" s="6">
        <v>7248</v>
      </c>
      <c r="C30" s="1" t="s">
        <v>41</v>
      </c>
      <c r="D30" s="1" t="s">
        <v>33</v>
      </c>
      <c r="E30" s="22">
        <v>1183731.5042104884</v>
      </c>
      <c r="F30" s="26" t="s">
        <v>47</v>
      </c>
    </row>
    <row r="31" spans="1:6">
      <c r="A31" s="18">
        <v>26</v>
      </c>
      <c r="B31" s="6">
        <v>7265</v>
      </c>
      <c r="C31" s="1" t="s">
        <v>42</v>
      </c>
      <c r="D31" s="1" t="s">
        <v>14</v>
      </c>
      <c r="E31" s="22">
        <v>673874.31781016872</v>
      </c>
      <c r="F31" s="26"/>
    </row>
    <row r="32" spans="1:6">
      <c r="A32" s="18">
        <v>27</v>
      </c>
      <c r="B32" s="6">
        <v>9013</v>
      </c>
      <c r="C32" s="1" t="s">
        <v>43</v>
      </c>
      <c r="D32" s="1" t="s">
        <v>10</v>
      </c>
      <c r="E32" s="22">
        <v>1092876.5400473217</v>
      </c>
      <c r="F32" s="26"/>
    </row>
    <row r="33" spans="1:6">
      <c r="A33" s="18">
        <v>28</v>
      </c>
      <c r="B33" s="6">
        <v>5481</v>
      </c>
      <c r="C33" s="1" t="s">
        <v>44</v>
      </c>
      <c r="D33" s="1" t="s">
        <v>35</v>
      </c>
      <c r="E33" s="22">
        <v>871028.43749264686</v>
      </c>
      <c r="F33" s="26"/>
    </row>
    <row r="34" spans="1:6">
      <c r="A34" s="18">
        <v>29</v>
      </c>
      <c r="B34" s="6">
        <v>7475</v>
      </c>
      <c r="C34" s="1" t="s">
        <v>45</v>
      </c>
      <c r="D34" s="1" t="s">
        <v>14</v>
      </c>
      <c r="E34" s="22">
        <v>1220631.2344509228</v>
      </c>
      <c r="F34" s="26"/>
    </row>
    <row r="35" spans="1:6">
      <c r="A35" s="18">
        <v>30</v>
      </c>
      <c r="B35" s="6">
        <v>995</v>
      </c>
      <c r="C35" s="1" t="s">
        <v>46</v>
      </c>
      <c r="D35" s="1" t="s">
        <v>10</v>
      </c>
      <c r="E35" s="22">
        <v>1058399.4280588313</v>
      </c>
      <c r="F35" s="26"/>
    </row>
    <row r="36" spans="1:6">
      <c r="A36" s="18">
        <v>31</v>
      </c>
      <c r="B36" s="6">
        <v>7590</v>
      </c>
      <c r="C36" s="1" t="s">
        <v>48</v>
      </c>
      <c r="D36" s="1" t="s">
        <v>33</v>
      </c>
      <c r="E36" s="22">
        <v>1111396.4622251976</v>
      </c>
      <c r="F36" s="26" t="s">
        <v>50</v>
      </c>
    </row>
    <row r="37" spans="1:6">
      <c r="A37" s="18">
        <v>32</v>
      </c>
      <c r="B37" s="6">
        <v>7262</v>
      </c>
      <c r="C37" s="1" t="s">
        <v>49</v>
      </c>
      <c r="D37" s="1" t="s">
        <v>10</v>
      </c>
      <c r="E37" s="22">
        <v>1302384.4308811554</v>
      </c>
      <c r="F37" s="26"/>
    </row>
    <row r="38" spans="1:6">
      <c r="A38" s="18">
        <v>33</v>
      </c>
      <c r="B38" s="6">
        <v>7589</v>
      </c>
      <c r="C38" s="1" t="s">
        <v>51</v>
      </c>
      <c r="D38" s="1" t="s">
        <v>10</v>
      </c>
      <c r="E38" s="22">
        <v>1136165.0219652248</v>
      </c>
      <c r="F38" s="26" t="s">
        <v>58</v>
      </c>
    </row>
    <row r="39" spans="1:6">
      <c r="A39" s="18">
        <v>34</v>
      </c>
      <c r="B39" s="6">
        <v>7453</v>
      </c>
      <c r="C39" s="1" t="s">
        <v>52</v>
      </c>
      <c r="D39" s="1" t="s">
        <v>35</v>
      </c>
      <c r="E39" s="22">
        <v>981159.26208487945</v>
      </c>
      <c r="F39" s="26"/>
    </row>
    <row r="40" spans="1:6">
      <c r="A40" s="18">
        <v>35</v>
      </c>
      <c r="B40" s="6">
        <v>7641</v>
      </c>
      <c r="C40" s="1" t="s">
        <v>53</v>
      </c>
      <c r="D40" s="1" t="s">
        <v>33</v>
      </c>
      <c r="E40" s="22">
        <v>1080831.2459401735</v>
      </c>
      <c r="F40" s="26"/>
    </row>
    <row r="41" spans="1:6">
      <c r="A41" s="18">
        <v>36</v>
      </c>
      <c r="B41" s="6">
        <v>7687</v>
      </c>
      <c r="C41" s="1" t="s">
        <v>54</v>
      </c>
      <c r="D41" s="1" t="s">
        <v>55</v>
      </c>
      <c r="E41" s="22">
        <v>1284506.3217476376</v>
      </c>
      <c r="F41" s="26"/>
    </row>
    <row r="42" spans="1:6">
      <c r="A42" s="18">
        <v>37</v>
      </c>
      <c r="B42" s="6">
        <v>7623</v>
      </c>
      <c r="C42" s="1" t="s">
        <v>56</v>
      </c>
      <c r="D42" s="1" t="s">
        <v>35</v>
      </c>
      <c r="E42" s="22">
        <v>1043860.3286895371</v>
      </c>
      <c r="F42" s="26"/>
    </row>
    <row r="43" spans="1:6">
      <c r="A43" s="18">
        <v>38</v>
      </c>
      <c r="B43" s="6">
        <v>7261</v>
      </c>
      <c r="C43" s="1" t="s">
        <v>57</v>
      </c>
      <c r="D43" s="1" t="s">
        <v>35</v>
      </c>
      <c r="E43" s="22">
        <v>985089.23702903138</v>
      </c>
      <c r="F43" s="26"/>
    </row>
    <row r="44" spans="1:6">
      <c r="A44" s="18">
        <v>39</v>
      </c>
      <c r="B44" s="6">
        <v>7298</v>
      </c>
      <c r="C44" s="1" t="s">
        <v>59</v>
      </c>
      <c r="D44" s="1" t="s">
        <v>10</v>
      </c>
      <c r="E44" s="22">
        <v>1193862.6587099903</v>
      </c>
      <c r="F44" s="31" t="s">
        <v>66</v>
      </c>
    </row>
    <row r="45" spans="1:6">
      <c r="A45" s="18">
        <v>40</v>
      </c>
      <c r="B45" s="6">
        <v>7118</v>
      </c>
      <c r="C45" s="1" t="s">
        <v>60</v>
      </c>
      <c r="D45" s="1" t="s">
        <v>61</v>
      </c>
      <c r="E45" s="22">
        <v>852549.1936063146</v>
      </c>
      <c r="F45" s="31"/>
    </row>
    <row r="46" spans="1:6">
      <c r="A46" s="18">
        <v>41</v>
      </c>
      <c r="B46" s="6">
        <v>7639</v>
      </c>
      <c r="C46" s="1" t="s">
        <v>62</v>
      </c>
      <c r="D46" s="1" t="s">
        <v>37</v>
      </c>
      <c r="E46" s="22">
        <v>1126677.9404151668</v>
      </c>
      <c r="F46" s="31"/>
    </row>
    <row r="47" spans="1:6">
      <c r="A47" s="18">
        <v>42</v>
      </c>
      <c r="B47" s="6">
        <v>7697</v>
      </c>
      <c r="C47" s="1" t="s">
        <v>63</v>
      </c>
      <c r="D47" s="1" t="s">
        <v>31</v>
      </c>
      <c r="E47" s="22">
        <v>889482.82242303551</v>
      </c>
      <c r="F47" s="31"/>
    </row>
    <row r="48" spans="1:6">
      <c r="A48" s="18">
        <v>43</v>
      </c>
      <c r="B48" s="6">
        <v>7355</v>
      </c>
      <c r="C48" s="1" t="s">
        <v>64</v>
      </c>
      <c r="D48" s="1" t="s">
        <v>14</v>
      </c>
      <c r="E48" s="22">
        <v>1222309.2139771061</v>
      </c>
      <c r="F48" s="31"/>
    </row>
    <row r="49" spans="1:6">
      <c r="A49" s="18">
        <v>44</v>
      </c>
      <c r="B49" s="6">
        <v>9001</v>
      </c>
      <c r="C49" s="1" t="s">
        <v>65</v>
      </c>
      <c r="D49" s="1" t="s">
        <v>31</v>
      </c>
      <c r="E49" s="22">
        <v>934232.33297888818</v>
      </c>
      <c r="F49" s="31"/>
    </row>
    <row r="50" spans="1:6">
      <c r="A50" s="18">
        <v>45</v>
      </c>
      <c r="B50" s="6">
        <v>7656</v>
      </c>
      <c r="C50" s="1" t="s">
        <v>67</v>
      </c>
      <c r="D50" s="1" t="s">
        <v>10</v>
      </c>
      <c r="E50" s="22">
        <v>1097152.2804695964</v>
      </c>
      <c r="F50" s="31" t="s">
        <v>74</v>
      </c>
    </row>
    <row r="51" spans="1:6">
      <c r="A51" s="18">
        <v>46</v>
      </c>
      <c r="B51" s="6">
        <v>7630</v>
      </c>
      <c r="C51" s="1" t="s">
        <v>68</v>
      </c>
      <c r="D51" s="1" t="s">
        <v>61</v>
      </c>
      <c r="E51" s="22">
        <v>954478.82264229178</v>
      </c>
      <c r="F51" s="31"/>
    </row>
    <row r="52" spans="1:6">
      <c r="A52" s="18">
        <v>47</v>
      </c>
      <c r="B52" s="6">
        <v>9039</v>
      </c>
      <c r="C52" s="1" t="s">
        <v>69</v>
      </c>
      <c r="D52" s="1" t="s">
        <v>70</v>
      </c>
      <c r="E52" s="22">
        <v>803101.34037714836</v>
      </c>
      <c r="F52" s="31"/>
    </row>
    <row r="53" spans="1:6">
      <c r="A53" s="18">
        <v>48</v>
      </c>
      <c r="B53" s="6">
        <v>7679</v>
      </c>
      <c r="C53" s="1" t="s">
        <v>71</v>
      </c>
      <c r="D53" s="1" t="s">
        <v>55</v>
      </c>
      <c r="E53" s="22">
        <v>1128637.2781245285</v>
      </c>
      <c r="F53" s="31"/>
    </row>
    <row r="54" spans="1:6">
      <c r="A54" s="18">
        <v>49</v>
      </c>
      <c r="B54" s="6">
        <v>7505</v>
      </c>
      <c r="C54" s="1" t="s">
        <v>72</v>
      </c>
      <c r="D54" s="1" t="s">
        <v>70</v>
      </c>
      <c r="E54" s="22">
        <v>851143.53264296637</v>
      </c>
      <c r="F54" s="31"/>
    </row>
    <row r="55" spans="1:6">
      <c r="A55" s="18">
        <v>50</v>
      </c>
      <c r="B55" s="6">
        <v>7486</v>
      </c>
      <c r="C55" s="1" t="s">
        <v>73</v>
      </c>
      <c r="D55" s="1" t="s">
        <v>33</v>
      </c>
      <c r="E55" s="22">
        <v>1127244.0466391519</v>
      </c>
      <c r="F55" s="31"/>
    </row>
    <row r="56" spans="1:6">
      <c r="A56" s="18">
        <v>51</v>
      </c>
      <c r="B56" s="6">
        <v>7645</v>
      </c>
      <c r="C56" s="1" t="s">
        <v>75</v>
      </c>
      <c r="D56" s="1" t="s">
        <v>70</v>
      </c>
      <c r="E56" s="22">
        <v>866804.67488734482</v>
      </c>
      <c r="F56" s="31" t="s">
        <v>81</v>
      </c>
    </row>
    <row r="57" spans="1:6">
      <c r="A57" s="18">
        <v>52</v>
      </c>
      <c r="B57" s="6">
        <v>9066</v>
      </c>
      <c r="C57" s="1" t="s">
        <v>76</v>
      </c>
      <c r="D57" s="1" t="s">
        <v>61</v>
      </c>
      <c r="E57" s="22">
        <v>728069.10167199245</v>
      </c>
      <c r="F57" s="31"/>
    </row>
    <row r="58" spans="1:6">
      <c r="A58" s="18">
        <v>53</v>
      </c>
      <c r="B58" s="6">
        <v>9002</v>
      </c>
      <c r="C58" s="1" t="s">
        <v>77</v>
      </c>
      <c r="D58" s="1" t="s">
        <v>35</v>
      </c>
      <c r="E58" s="22">
        <v>874680.44411124929</v>
      </c>
      <c r="F58" s="31"/>
    </row>
    <row r="59" spans="1:6">
      <c r="A59" s="18">
        <v>54</v>
      </c>
      <c r="B59" s="6">
        <v>9070</v>
      </c>
      <c r="C59" s="1" t="s">
        <v>78</v>
      </c>
      <c r="D59" s="1" t="s">
        <v>35</v>
      </c>
      <c r="E59" s="22">
        <v>682309.41354280105</v>
      </c>
      <c r="F59" s="31"/>
    </row>
    <row r="60" spans="1:6">
      <c r="A60" s="18">
        <v>55</v>
      </c>
      <c r="B60" s="6">
        <v>7658</v>
      </c>
      <c r="C60" s="1" t="s">
        <v>79</v>
      </c>
      <c r="D60" s="1" t="s">
        <v>35</v>
      </c>
      <c r="E60" s="22">
        <v>1026130.2433391374</v>
      </c>
      <c r="F60" s="31"/>
    </row>
    <row r="61" spans="1:6">
      <c r="A61" s="18">
        <v>56</v>
      </c>
      <c r="B61" s="6">
        <v>9609</v>
      </c>
      <c r="C61" s="1" t="s">
        <v>80</v>
      </c>
      <c r="D61" s="1" t="s">
        <v>70</v>
      </c>
      <c r="E61" s="22">
        <v>493670.61622350005</v>
      </c>
      <c r="F61" s="31"/>
    </row>
    <row r="62" spans="1:6">
      <c r="A62" s="18">
        <v>57</v>
      </c>
      <c r="B62" s="6">
        <v>9033</v>
      </c>
      <c r="C62" s="1" t="s">
        <v>82</v>
      </c>
      <c r="D62" s="1" t="s">
        <v>83</v>
      </c>
      <c r="E62" s="22">
        <v>908262.63368577498</v>
      </c>
      <c r="F62" s="33" t="s">
        <v>93</v>
      </c>
    </row>
    <row r="63" spans="1:6">
      <c r="A63" s="18">
        <v>58</v>
      </c>
      <c r="B63" s="6">
        <v>9061</v>
      </c>
      <c r="C63" s="1" t="s">
        <v>84</v>
      </c>
      <c r="D63" s="1" t="s">
        <v>83</v>
      </c>
      <c r="E63" s="22">
        <v>488318.0310278564</v>
      </c>
      <c r="F63" s="33"/>
    </row>
    <row r="64" spans="1:6">
      <c r="A64" s="18">
        <v>59</v>
      </c>
      <c r="B64" s="6">
        <v>9080</v>
      </c>
      <c r="C64" s="1" t="s">
        <v>85</v>
      </c>
      <c r="D64" s="1" t="s">
        <v>83</v>
      </c>
      <c r="E64" s="22">
        <v>831094.78467456764</v>
      </c>
      <c r="F64" s="33"/>
    </row>
    <row r="65" spans="1:6">
      <c r="A65" s="18">
        <v>60</v>
      </c>
      <c r="B65" s="6">
        <v>9804</v>
      </c>
      <c r="C65" s="1" t="s">
        <v>86</v>
      </c>
      <c r="D65" s="1" t="s">
        <v>12</v>
      </c>
      <c r="E65" s="22">
        <v>1032149.5005350829</v>
      </c>
      <c r="F65" s="33"/>
    </row>
    <row r="66" spans="1:6">
      <c r="A66" s="18">
        <v>61</v>
      </c>
      <c r="B66" s="6">
        <v>7212</v>
      </c>
      <c r="C66" s="1" t="s">
        <v>87</v>
      </c>
      <c r="D66" s="1" t="s">
        <v>88</v>
      </c>
      <c r="E66" s="22">
        <v>1211191.6109076664</v>
      </c>
      <c r="F66" s="33"/>
    </row>
    <row r="67" spans="1:6">
      <c r="A67" s="18">
        <v>62</v>
      </c>
      <c r="B67" s="6">
        <v>9806</v>
      </c>
      <c r="C67" s="1" t="s">
        <v>89</v>
      </c>
      <c r="D67" s="1" t="s">
        <v>29</v>
      </c>
      <c r="E67" s="22">
        <v>1021440.9402861671</v>
      </c>
      <c r="F67" s="33"/>
    </row>
    <row r="68" spans="1:6">
      <c r="A68" s="18">
        <v>63</v>
      </c>
      <c r="B68" s="6">
        <v>4339</v>
      </c>
      <c r="C68" s="1" t="s">
        <v>90</v>
      </c>
      <c r="D68" s="1" t="s">
        <v>55</v>
      </c>
      <c r="E68" s="22">
        <v>1283191.0569877201</v>
      </c>
      <c r="F68" s="33"/>
    </row>
    <row r="69" spans="1:6">
      <c r="A69" s="18">
        <v>64</v>
      </c>
      <c r="B69" s="6">
        <v>7654</v>
      </c>
      <c r="C69" s="1" t="s">
        <v>91</v>
      </c>
      <c r="D69" s="1" t="s">
        <v>88</v>
      </c>
      <c r="E69" s="22">
        <v>1130561.5873050608</v>
      </c>
      <c r="F69" s="33"/>
    </row>
    <row r="70" spans="1:6">
      <c r="A70" s="18">
        <v>65</v>
      </c>
      <c r="B70" s="6">
        <v>7610</v>
      </c>
      <c r="C70" s="1" t="s">
        <v>92</v>
      </c>
      <c r="D70" s="1" t="s">
        <v>88</v>
      </c>
      <c r="E70" s="22">
        <v>1127127.6615272351</v>
      </c>
      <c r="F70" s="33"/>
    </row>
    <row r="71" spans="1:6">
      <c r="A71" s="25" t="s">
        <v>128</v>
      </c>
      <c r="B71" s="25"/>
      <c r="C71" s="25"/>
      <c r="D71" s="25"/>
      <c r="E71" s="10">
        <f>SUM(E6:E70)</f>
        <v>67024121.529760852</v>
      </c>
      <c r="F71" s="27"/>
    </row>
    <row r="72" spans="1:6">
      <c r="A72" s="25" t="s">
        <v>129</v>
      </c>
      <c r="B72" s="25"/>
      <c r="C72" s="25"/>
      <c r="D72" s="25"/>
      <c r="E72" s="10">
        <f>E71*0.11</f>
        <v>7372653.3682736941</v>
      </c>
      <c r="F72" s="28"/>
    </row>
    <row r="73" spans="1:6">
      <c r="A73" s="25" t="s">
        <v>2</v>
      </c>
      <c r="B73" s="25"/>
      <c r="C73" s="25"/>
      <c r="D73" s="25"/>
      <c r="E73" s="10">
        <f>SUM(E71:E72)</f>
        <v>74396774.898034543</v>
      </c>
      <c r="F73" s="29"/>
    </row>
    <row r="74" spans="1:6">
      <c r="A74" s="18">
        <v>66</v>
      </c>
      <c r="B74" s="6">
        <v>7608</v>
      </c>
      <c r="C74" s="1" t="s">
        <v>94</v>
      </c>
      <c r="D74" s="1" t="s">
        <v>12</v>
      </c>
      <c r="E74" s="23">
        <v>1217169.0598595249</v>
      </c>
      <c r="F74" s="33" t="s">
        <v>97</v>
      </c>
    </row>
    <row r="75" spans="1:6">
      <c r="A75" s="18">
        <v>67</v>
      </c>
      <c r="B75" s="6">
        <v>7299</v>
      </c>
      <c r="C75" s="1" t="s">
        <v>95</v>
      </c>
      <c r="D75" s="1" t="s">
        <v>12</v>
      </c>
      <c r="E75" s="23">
        <v>1269774.0004935102</v>
      </c>
      <c r="F75" s="33"/>
    </row>
    <row r="76" spans="1:6">
      <c r="A76" s="18">
        <v>68</v>
      </c>
      <c r="B76" s="6">
        <v>4413</v>
      </c>
      <c r="C76" s="1" t="s">
        <v>96</v>
      </c>
      <c r="D76" s="1" t="s">
        <v>12</v>
      </c>
      <c r="E76" s="23">
        <v>1167132.5013555158</v>
      </c>
      <c r="F76" s="33"/>
    </row>
    <row r="77" spans="1:6">
      <c r="A77" s="18">
        <v>69</v>
      </c>
      <c r="B77" s="6">
        <v>9963</v>
      </c>
      <c r="C77" s="1" t="s">
        <v>98</v>
      </c>
      <c r="D77" s="1" t="s">
        <v>37</v>
      </c>
      <c r="E77" s="23">
        <v>753186.81674777088</v>
      </c>
      <c r="F77" s="31" t="s">
        <v>101</v>
      </c>
    </row>
    <row r="78" spans="1:6">
      <c r="A78" s="18">
        <v>70</v>
      </c>
      <c r="B78" s="6">
        <v>7668</v>
      </c>
      <c r="C78" s="1" t="s">
        <v>99</v>
      </c>
      <c r="D78" s="1" t="s">
        <v>14</v>
      </c>
      <c r="E78" s="23">
        <v>1078047.042874506</v>
      </c>
      <c r="F78" s="31"/>
    </row>
    <row r="79" spans="1:6">
      <c r="A79" s="18">
        <v>71</v>
      </c>
      <c r="B79" s="6">
        <v>7230</v>
      </c>
      <c r="C79" s="1" t="s">
        <v>100</v>
      </c>
      <c r="D79" s="1" t="s">
        <v>12</v>
      </c>
      <c r="E79" s="23">
        <v>16819.343600834982</v>
      </c>
      <c r="F79" s="31"/>
    </row>
    <row r="80" spans="1:6" s="17" customFormat="1">
      <c r="A80" s="13">
        <v>72</v>
      </c>
      <c r="B80" s="13">
        <v>116875</v>
      </c>
      <c r="C80" s="14" t="s">
        <v>133</v>
      </c>
      <c r="D80" s="15" t="s">
        <v>134</v>
      </c>
      <c r="E80" s="16">
        <v>903281.80287674046</v>
      </c>
      <c r="F80" s="33" t="s">
        <v>102</v>
      </c>
    </row>
    <row r="81" spans="1:6">
      <c r="A81" s="18">
        <v>73</v>
      </c>
      <c r="B81" s="6">
        <v>3049</v>
      </c>
      <c r="C81" s="8" t="s">
        <v>122</v>
      </c>
      <c r="D81" s="3" t="s">
        <v>123</v>
      </c>
      <c r="E81" s="9">
        <v>1190237.770952417</v>
      </c>
      <c r="F81" s="33"/>
    </row>
    <row r="82" spans="1:6">
      <c r="A82" s="18">
        <v>74</v>
      </c>
      <c r="B82" s="6">
        <v>287</v>
      </c>
      <c r="C82" s="8" t="s">
        <v>124</v>
      </c>
      <c r="D82" s="3" t="s">
        <v>125</v>
      </c>
      <c r="E82" s="9">
        <v>1127327.6631273255</v>
      </c>
      <c r="F82" s="33"/>
    </row>
    <row r="83" spans="1:6">
      <c r="A83" s="18">
        <v>75</v>
      </c>
      <c r="B83" s="6">
        <v>12048</v>
      </c>
      <c r="C83" s="8" t="s">
        <v>126</v>
      </c>
      <c r="D83" s="3" t="s">
        <v>127</v>
      </c>
      <c r="E83" s="9">
        <v>686256.33777509641</v>
      </c>
      <c r="F83" s="33"/>
    </row>
    <row r="84" spans="1:6">
      <c r="A84" s="18">
        <v>76</v>
      </c>
      <c r="B84" s="6">
        <v>5515</v>
      </c>
      <c r="C84" s="1" t="s">
        <v>103</v>
      </c>
      <c r="D84" s="1" t="s">
        <v>104</v>
      </c>
      <c r="E84" s="22">
        <v>952104.79234969162</v>
      </c>
      <c r="F84" s="31" t="s">
        <v>107</v>
      </c>
    </row>
    <row r="85" spans="1:6">
      <c r="A85" s="18">
        <v>77</v>
      </c>
      <c r="B85" s="6">
        <v>9814</v>
      </c>
      <c r="C85" s="1" t="s">
        <v>105</v>
      </c>
      <c r="D85" s="1" t="s">
        <v>106</v>
      </c>
      <c r="E85" s="23">
        <v>940377.01490709395</v>
      </c>
      <c r="F85" s="31"/>
    </row>
    <row r="86" spans="1:6">
      <c r="A86" s="18">
        <v>78</v>
      </c>
      <c r="B86" s="6">
        <v>9763</v>
      </c>
      <c r="C86" s="1" t="s">
        <v>108</v>
      </c>
      <c r="D86" s="1" t="s">
        <v>106</v>
      </c>
      <c r="E86" s="23">
        <v>12231.73627672413</v>
      </c>
      <c r="F86" s="31" t="s">
        <v>111</v>
      </c>
    </row>
    <row r="87" spans="1:6">
      <c r="A87" s="18">
        <v>79</v>
      </c>
      <c r="B87" s="6">
        <v>9609</v>
      </c>
      <c r="C87" s="1" t="s">
        <v>109</v>
      </c>
      <c r="D87" s="1" t="s">
        <v>106</v>
      </c>
      <c r="E87" s="23">
        <v>883312.15158634365</v>
      </c>
      <c r="F87" s="31"/>
    </row>
    <row r="88" spans="1:6">
      <c r="A88" s="18">
        <v>80</v>
      </c>
      <c r="B88" s="6">
        <v>7678</v>
      </c>
      <c r="C88" s="1" t="s">
        <v>110</v>
      </c>
      <c r="D88" s="1" t="s">
        <v>14</v>
      </c>
      <c r="E88" s="23">
        <v>1011338.034600237</v>
      </c>
      <c r="F88" s="31"/>
    </row>
    <row r="89" spans="1:6">
      <c r="A89" s="18">
        <v>81</v>
      </c>
      <c r="B89" s="6">
        <v>5605</v>
      </c>
      <c r="C89" s="1" t="s">
        <v>112</v>
      </c>
      <c r="D89" s="1" t="s">
        <v>70</v>
      </c>
      <c r="E89" s="23">
        <v>865775.288120777</v>
      </c>
      <c r="F89" s="31" t="s">
        <v>114</v>
      </c>
    </row>
    <row r="90" spans="1:6">
      <c r="A90" s="18">
        <v>82</v>
      </c>
      <c r="B90" s="6">
        <v>9040</v>
      </c>
      <c r="C90" s="1" t="s">
        <v>113</v>
      </c>
      <c r="D90" s="1" t="s">
        <v>70</v>
      </c>
      <c r="E90" s="23">
        <v>794274.15111213503</v>
      </c>
      <c r="F90" s="31"/>
    </row>
    <row r="91" spans="1:6">
      <c r="A91" s="31">
        <v>83</v>
      </c>
      <c r="B91" s="6">
        <v>7597</v>
      </c>
      <c r="C91" s="5" t="s">
        <v>115</v>
      </c>
      <c r="D91" s="5" t="s">
        <v>116</v>
      </c>
      <c r="E91" s="9">
        <v>403023.84581635974</v>
      </c>
      <c r="F91" s="33" t="s">
        <v>135</v>
      </c>
    </row>
    <row r="92" spans="1:6">
      <c r="A92" s="31"/>
      <c r="B92" s="6">
        <v>4412</v>
      </c>
      <c r="C92" s="5" t="s">
        <v>117</v>
      </c>
      <c r="D92" s="5" t="s">
        <v>118</v>
      </c>
      <c r="E92" s="9">
        <v>386453.9392393665</v>
      </c>
      <c r="F92" s="33"/>
    </row>
    <row r="93" spans="1:6">
      <c r="A93" s="31"/>
      <c r="B93" s="6">
        <v>8007</v>
      </c>
      <c r="C93" s="5" t="s">
        <v>119</v>
      </c>
      <c r="D93" s="5" t="s">
        <v>120</v>
      </c>
      <c r="E93" s="9">
        <v>371441.67224273953</v>
      </c>
      <c r="F93" s="33"/>
    </row>
    <row r="94" spans="1:6">
      <c r="A94" s="31"/>
      <c r="B94" s="6">
        <v>4443</v>
      </c>
      <c r="C94" s="5" t="s">
        <v>121</v>
      </c>
      <c r="D94" s="5" t="s">
        <v>120</v>
      </c>
      <c r="E94" s="9">
        <v>357225.17432443879</v>
      </c>
      <c r="F94" s="33"/>
    </row>
    <row r="95" spans="1:6" ht="28.5" customHeight="1">
      <c r="A95" s="24" t="s">
        <v>131</v>
      </c>
      <c r="B95" s="24"/>
      <c r="C95" s="24"/>
      <c r="D95" s="24"/>
      <c r="E95" s="11">
        <f>SUM(E74:E94)</f>
        <v>16386790.140239147</v>
      </c>
      <c r="F95" s="34"/>
    </row>
    <row r="96" spans="1:6">
      <c r="A96" s="25" t="s">
        <v>129</v>
      </c>
      <c r="B96" s="25"/>
      <c r="C96" s="25"/>
      <c r="D96" s="25"/>
      <c r="E96" s="12">
        <f>E95*0.11</f>
        <v>1802546.9154263062</v>
      </c>
      <c r="F96" s="35"/>
    </row>
    <row r="97" spans="1:6">
      <c r="A97" s="25" t="s">
        <v>2</v>
      </c>
      <c r="B97" s="25"/>
      <c r="C97" s="25"/>
      <c r="D97" s="25"/>
      <c r="E97" s="12">
        <f>SUM(E95:E96)</f>
        <v>18189337.055665452</v>
      </c>
      <c r="F97" s="35"/>
    </row>
    <row r="98" spans="1:6" ht="33.75" customHeight="1">
      <c r="A98" s="25" t="s">
        <v>130</v>
      </c>
      <c r="B98" s="25"/>
      <c r="C98" s="25"/>
      <c r="D98" s="25"/>
      <c r="E98" s="11">
        <f>E97+E73</f>
        <v>92586111.953699991</v>
      </c>
      <c r="F98" s="36"/>
    </row>
  </sheetData>
  <mergeCells count="34">
    <mergeCell ref="F4:F5"/>
    <mergeCell ref="F56:F61"/>
    <mergeCell ref="F62:F70"/>
    <mergeCell ref="F74:F76"/>
    <mergeCell ref="A4:A5"/>
    <mergeCell ref="F19:F29"/>
    <mergeCell ref="F30:F35"/>
    <mergeCell ref="A1:F1"/>
    <mergeCell ref="F84:F85"/>
    <mergeCell ref="F86:F88"/>
    <mergeCell ref="F89:F90"/>
    <mergeCell ref="A71:D71"/>
    <mergeCell ref="A72:D72"/>
    <mergeCell ref="A73:D73"/>
    <mergeCell ref="B4:B5"/>
    <mergeCell ref="C4:C5"/>
    <mergeCell ref="D4:D5"/>
    <mergeCell ref="F77:F79"/>
    <mergeCell ref="F80:F83"/>
    <mergeCell ref="F36:F37"/>
    <mergeCell ref="A3:F3"/>
    <mergeCell ref="E4:E5"/>
    <mergeCell ref="F6:F18"/>
    <mergeCell ref="A95:D95"/>
    <mergeCell ref="A96:D96"/>
    <mergeCell ref="F38:F43"/>
    <mergeCell ref="F71:F73"/>
    <mergeCell ref="A98:D98"/>
    <mergeCell ref="F95:F98"/>
    <mergeCell ref="A97:D97"/>
    <mergeCell ref="A91:A94"/>
    <mergeCell ref="F91:F94"/>
    <mergeCell ref="F44:F49"/>
    <mergeCell ref="F50:F55"/>
  </mergeCells>
  <pageMargins left="0.28000000000000003" right="0.7" top="0.75" bottom="0.75" header="0.3" footer="0.3"/>
  <pageSetup paperSize="9" scale="7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Annexure-IV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2021-09-20T10:12:30Z</dcterms:modified>
</cp:coreProperties>
</file>